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C14" i="7" l="1"/>
  <c r="D14" i="7"/>
  <c r="D10" i="7"/>
  <c r="E11" i="7" l="1"/>
  <c r="E12" i="7"/>
  <c r="E13" i="7"/>
  <c r="E10" i="7" l="1"/>
  <c r="E9" i="7" l="1"/>
  <c r="E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<sst xmlns="http://schemas.openxmlformats.org/spreadsheetml/2006/main" count="24" uniqueCount="22">
  <si>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</si>
  <si>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</si>
  <si>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</si>
  <si>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</si>
  <si>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</si>
  <si>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</si>
  <si>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</si>
  <si>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</si>
  <si>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</si>
  <si>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</si>
  <si>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</si>
  <si>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</si>
  <si>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</si>
  <si>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</si>
  <si>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</si>
  <si>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</si>
  <si>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</si>
  <si>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01.01.2026 г.</t>
  </si>
  <si>
    <t>Руководитель</t>
  </si>
  <si>
    <t>Е.А. Марьева</t>
  </si>
  <si>
    <t>01.06.2026 г.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</si>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</sst>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  <xf numFmtId="0" fontId="12" fillId="0" borderId="1" xfId="1" applyNumberFormat="1" applyFont="1" applyAlignment="1" applyProtection="1">
      <alignment horizontal="center" vertical="top" wrapText="1"/>
    </xf>
    <xf numFmtId="0" fontId="12" fillId="0" borderId="1" xfId="1" applyFont="1" applyAlignment="1">
      <alignment horizontal="center" vertical="top" wrapText="1"/>
    </xf>
    <xf numFmtId="0" fontId="11" fillId="0" borderId="2" xfId="10" applyNumberFormat="1" applyFont="1" applyAlignment="1" applyProtection="1">
      <alignment horizontal="center" vertical="center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B6" sqref="B6:B7"/>
    </sheetView>
  </sheetViews>
  <sheetFormatPr defaultRowHeight="14.3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2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8.55" customHeight="1" x14ac:dyDescent="0.25">
      <c r="A3" s="40" t="s">
        <v>21</v>
      </c>
      <c r="B3" s="41"/>
      <c r="C3" s="41"/>
      <c r="D3" s="41"/>
      <c r="E3" s="41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3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5" customHeight="1" x14ac:dyDescent="0.25">
      <c r="A5" s="32"/>
      <c r="B5" s="33"/>
      <c r="C5" s="33"/>
      <c r="D5" s="33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99999999999997" customHeight="1" x14ac:dyDescent="0.25">
      <c r="A6" s="38" t="s">
        <v>0</v>
      </c>
      <c r="B6" s="38" t="s">
        <v>12</v>
      </c>
      <c r="C6" s="38" t="s">
        <v>3</v>
      </c>
      <c r="D6" s="39"/>
      <c r="E6" s="38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39"/>
      <c r="B7" s="39"/>
      <c r="C7" s="16" t="s">
        <v>17</v>
      </c>
      <c r="D7" s="17" t="s">
        <v>20</v>
      </c>
      <c r="E7" s="39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3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450000000000003" customHeight="1" x14ac:dyDescent="0.3">
      <c r="A9" s="42">
        <v>1</v>
      </c>
      <c r="B9" s="19" t="s">
        <v>5</v>
      </c>
      <c r="C9" s="20">
        <v>0</v>
      </c>
      <c r="D9" s="20">
        <v>0</v>
      </c>
      <c r="E9" s="20">
        <f>D9-C9</f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66.1" customHeight="1" x14ac:dyDescent="0.3">
      <c r="A10" s="42">
        <v>2</v>
      </c>
      <c r="B10" s="19" t="s">
        <v>9</v>
      </c>
      <c r="C10" s="20">
        <v>1637780900</v>
      </c>
      <c r="D10" s="20">
        <f>1637780900</f>
        <v>1637780900</v>
      </c>
      <c r="E10" s="20">
        <f t="shared" ref="E10:E14" si="0">D10-C10</f>
        <v>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.05" customHeight="1" x14ac:dyDescent="0.3">
      <c r="A11" s="42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55" x14ac:dyDescent="0.3">
      <c r="A12" s="42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5.6" x14ac:dyDescent="0.3">
      <c r="A13" s="42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" customHeight="1" x14ac:dyDescent="0.3">
      <c r="A14" s="42">
        <v>6</v>
      </c>
      <c r="B14" s="19" t="s">
        <v>1</v>
      </c>
      <c r="C14" s="20">
        <f>SUM(C9:C13)</f>
        <v>1637780900</v>
      </c>
      <c r="D14" s="20">
        <f>SUM(D9:D13)</f>
        <v>1637780900</v>
      </c>
      <c r="E14" s="20">
        <f t="shared" si="0"/>
        <v>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2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2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2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2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" customHeight="1" x14ac:dyDescent="0.25">
      <c r="A19" s="3"/>
      <c r="B19" s="22" t="s">
        <v>18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" customHeight="1" x14ac:dyDescent="0.3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" customHeight="1" x14ac:dyDescent="0.25">
      <c r="A23" s="14"/>
      <c r="B23" s="27" t="s">
        <v>16</v>
      </c>
      <c r="C23" s="28"/>
      <c r="D23" s="29"/>
      <c r="E23" s="30" t="s">
        <v>19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2" customHeight="1" x14ac:dyDescent="0.25">
      <c r="A24" s="4"/>
      <c r="B24" s="15"/>
      <c r="C24" s="31" t="s">
        <v>7</v>
      </c>
      <c r="D24" s="34"/>
      <c r="E24" s="3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2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2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2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6" t="s">
        <v>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2026-01-28T00:42:21Z</cp:lastPrinted>
  <dcterms:created xsi:type="dcterms:W3CDTF">2024-02-01T07:49:45Z</dcterms:created>
  <dcterms:modified xsi:type="dcterms:W3CDTF">2026-06-17T01:01:48Z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